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840" windowHeight="12015"/>
  </bookViews>
  <sheets>
    <sheet name="2022" sheetId="1" r:id="rId1"/>
  </sheets>
  <definedNames>
    <definedName name="_xlnm.Print_Titles" localSheetId="0">'2022'!$5:$5</definedName>
  </definedNames>
  <calcPr calcId="145621"/>
</workbook>
</file>

<file path=xl/calcChain.xml><?xml version="1.0" encoding="utf-8"?>
<calcChain xmlns="http://schemas.openxmlformats.org/spreadsheetml/2006/main">
  <c r="D22" i="1" l="1"/>
  <c r="C11" i="1" l="1"/>
  <c r="C26" i="1"/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7" i="1"/>
  <c r="C28" i="1"/>
  <c r="C30" i="1"/>
  <c r="C31" i="1"/>
  <c r="C32" i="1"/>
  <c r="D29" i="1"/>
  <c r="C12" i="1"/>
  <c r="C16" i="1" l="1"/>
  <c r="C29" i="1"/>
  <c r="C6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<sst xmlns="http://schemas.openxmlformats.org/spreadsheetml/2006/main" count="45" uniqueCount="42">
  <si>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</si>
  <si>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</si>
  <si>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</si>
  <si>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</si>
  <si>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</si>
  <si>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</si>
  <si>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</si>
  <si>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</si>
  <si>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</si>
  <si>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</si>
  <si>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</si>
  <si>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</si>
  <si>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</si>
  <si>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</si>
  <si>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</si>
  <si>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</si>
  <si>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</si>
  <si>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</si>
  <si>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</si>
  <si>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</si>
  <si>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</si>
  <si>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</si>
  <si>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</si>
  <si>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</si>
  <si>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</si>
  <si>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</si>
  <si>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</si>
  <si>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</si>
  <si>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</si>
  <si>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</si>
  <si>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</si>
  <si>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</si>
  <si>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</si>
  <si>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</si>
  <si>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</si>
  <si>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</si>
  <si>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</si>
  <si>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</si>
  <si>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</si>
  <si>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</si>
  <si>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Գ.Սունդուկյանի անվան ազգային ակադեմիական թատրոն</t>
  </si>
  <si>
    <t>Հազար դրամ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</si>
</sst>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B4" sqref="B4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28" customWidth="1"/>
    <col min="4" max="4" width="31.875" style="28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  <c r="C2" s="27"/>
      <c r="D2" s="27"/>
    </row>
    <row r="3" spans="1:169" s="5" customFormat="1" ht="17.25" x14ac:dyDescent="0.3">
      <c r="A3" s="4"/>
      <c r="B3" s="26" t="s">
        <v>37</v>
      </c>
      <c r="C3" s="26"/>
      <c r="D3" s="26"/>
    </row>
    <row r="4" spans="1:169" ht="17.25" x14ac:dyDescent="0.3">
      <c r="D4" s="29" t="s">
        <v>41</v>
      </c>
      <c r="E4" s="5"/>
    </row>
    <row r="5" spans="1:169" s="6" customFormat="1" ht="49.5" customHeight="1" x14ac:dyDescent="0.2">
      <c r="A5" s="6" t="s">
        <v>0</v>
      </c>
      <c r="B5" s="6" t="s">
        <v>1</v>
      </c>
      <c r="C5" s="24" t="s">
        <v>2</v>
      </c>
      <c r="D5" s="24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30" x14ac:dyDescent="0.2">
      <c r="A6" s="22" t="s">
        <v>3</v>
      </c>
      <c r="B6" s="23" t="s">
        <v>38</v>
      </c>
      <c r="C6" s="30">
        <f t="shared" ref="C6:C21" si="0">SUM(D6:D6)</f>
        <v>733611.5</v>
      </c>
      <c r="D6" s="31">
        <f>SUM(D7:D10)</f>
        <v>733611.5</v>
      </c>
    </row>
    <row r="7" spans="1:169" x14ac:dyDescent="0.2">
      <c r="A7" s="10"/>
      <c r="B7" s="11" t="s">
        <v>4</v>
      </c>
      <c r="C7" s="30">
        <f t="shared" si="0"/>
        <v>597238.30000000005</v>
      </c>
      <c r="D7" s="31">
        <v>597238.30000000005</v>
      </c>
    </row>
    <row r="8" spans="1:169" x14ac:dyDescent="0.2">
      <c r="A8" s="10"/>
      <c r="B8" s="11" t="s">
        <v>5</v>
      </c>
      <c r="C8" s="30">
        <f t="shared" si="0"/>
        <v>0</v>
      </c>
      <c r="D8" s="31">
        <v>0</v>
      </c>
    </row>
    <row r="9" spans="1:169" x14ac:dyDescent="0.2">
      <c r="A9" s="10"/>
      <c r="B9" s="11" t="s">
        <v>6</v>
      </c>
      <c r="C9" s="30">
        <f t="shared" si="0"/>
        <v>136373.20000000001</v>
      </c>
      <c r="D9" s="31">
        <v>136373.20000000001</v>
      </c>
    </row>
    <row r="10" spans="1:169" x14ac:dyDescent="0.2">
      <c r="A10" s="10"/>
      <c r="B10" s="11" t="s">
        <v>7</v>
      </c>
      <c r="C10" s="30">
        <f t="shared" si="0"/>
        <v>0</v>
      </c>
      <c r="D10" s="31">
        <v>0</v>
      </c>
    </row>
    <row r="11" spans="1:169" ht="30" x14ac:dyDescent="0.2">
      <c r="A11" s="7" t="s">
        <v>8</v>
      </c>
      <c r="B11" s="8" t="s">
        <v>39</v>
      </c>
      <c r="C11" s="30">
        <f>SUM(D11:D11)</f>
        <v>9506.6</v>
      </c>
      <c r="D11" s="31">
        <v>9506.6</v>
      </c>
    </row>
    <row r="12" spans="1:169" x14ac:dyDescent="0.2">
      <c r="A12" s="7">
        <v>1</v>
      </c>
      <c r="B12" s="12" t="s">
        <v>9</v>
      </c>
      <c r="C12" s="30">
        <f t="shared" si="0"/>
        <v>163</v>
      </c>
      <c r="D12" s="31">
        <f>D15+D14</f>
        <v>163</v>
      </c>
    </row>
    <row r="13" spans="1:169" s="15" customFormat="1" x14ac:dyDescent="0.2">
      <c r="A13" s="13"/>
      <c r="B13" s="14" t="s">
        <v>10</v>
      </c>
      <c r="C13" s="30">
        <f t="shared" si="0"/>
        <v>0</v>
      </c>
      <c r="D13" s="31"/>
    </row>
    <row r="14" spans="1:169" x14ac:dyDescent="0.2">
      <c r="A14" s="16" t="s">
        <v>11</v>
      </c>
      <c r="B14" s="17" t="s">
        <v>12</v>
      </c>
      <c r="C14" s="30">
        <f t="shared" si="0"/>
        <v>163</v>
      </c>
      <c r="D14" s="31">
        <v>163</v>
      </c>
    </row>
    <row r="15" spans="1:169" ht="30" x14ac:dyDescent="0.2">
      <c r="A15" s="16" t="s">
        <v>13</v>
      </c>
      <c r="B15" s="17" t="s">
        <v>14</v>
      </c>
      <c r="C15" s="30">
        <f t="shared" si="0"/>
        <v>0</v>
      </c>
      <c r="D15" s="31">
        <v>0</v>
      </c>
    </row>
    <row r="16" spans="1:169" ht="30" x14ac:dyDescent="0.2">
      <c r="A16" s="7">
        <v>2</v>
      </c>
      <c r="B16" s="12" t="s">
        <v>15</v>
      </c>
      <c r="C16" s="30">
        <f t="shared" si="0"/>
        <v>7</v>
      </c>
      <c r="D16" s="31">
        <f>SUM(D18:D20)</f>
        <v>7</v>
      </c>
    </row>
    <row r="17" spans="1:4" s="15" customFormat="1" x14ac:dyDescent="0.2">
      <c r="A17" s="13"/>
      <c r="B17" s="14" t="s">
        <v>10</v>
      </c>
      <c r="C17" s="30">
        <f t="shared" si="0"/>
        <v>0</v>
      </c>
      <c r="D17" s="31">
        <v>0</v>
      </c>
    </row>
    <row r="18" spans="1:4" x14ac:dyDescent="0.2">
      <c r="A18" s="16" t="s">
        <v>16</v>
      </c>
      <c r="B18" s="18" t="s">
        <v>17</v>
      </c>
      <c r="C18" s="30">
        <f t="shared" si="0"/>
        <v>3</v>
      </c>
      <c r="D18" s="31">
        <v>3</v>
      </c>
    </row>
    <row r="19" spans="1:4" ht="42.75" x14ac:dyDescent="0.2">
      <c r="A19" s="16" t="s">
        <v>18</v>
      </c>
      <c r="B19" s="18" t="s">
        <v>19</v>
      </c>
      <c r="C19" s="30">
        <f t="shared" si="0"/>
        <v>2</v>
      </c>
      <c r="D19" s="31">
        <v>2</v>
      </c>
    </row>
    <row r="20" spans="1:4" ht="42.75" x14ac:dyDescent="0.2">
      <c r="A20" s="16" t="s">
        <v>20</v>
      </c>
      <c r="B20" s="18" t="s">
        <v>21</v>
      </c>
      <c r="C20" s="30">
        <f t="shared" si="0"/>
        <v>2</v>
      </c>
      <c r="D20" s="31">
        <v>2</v>
      </c>
    </row>
    <row r="21" spans="1:4" ht="45" x14ac:dyDescent="0.2">
      <c r="A21" s="7">
        <v>3</v>
      </c>
      <c r="B21" s="12" t="s">
        <v>22</v>
      </c>
      <c r="C21" s="30">
        <f t="shared" si="0"/>
        <v>146.5</v>
      </c>
      <c r="D21" s="31">
        <v>146.5</v>
      </c>
    </row>
    <row r="22" spans="1:4" x14ac:dyDescent="0.2">
      <c r="A22" s="7">
        <v>4</v>
      </c>
      <c r="B22" s="12" t="s">
        <v>31</v>
      </c>
      <c r="C22" s="30">
        <f t="shared" ref="C22:C23" si="1">SUM(D22:D22)</f>
        <v>266095.19999999995</v>
      </c>
      <c r="D22" s="31">
        <f>22174.6*12</f>
        <v>266095.19999999995</v>
      </c>
    </row>
    <row r="23" spans="1:4" ht="30" x14ac:dyDescent="0.2">
      <c r="A23" s="7">
        <v>5</v>
      </c>
      <c r="B23" s="12" t="s">
        <v>32</v>
      </c>
      <c r="C23" s="30">
        <f t="shared" si="1"/>
        <v>20453.70000000007</v>
      </c>
      <c r="D23" s="31">
        <v>20453.70000000007</v>
      </c>
    </row>
    <row r="24" spans="1:4" x14ac:dyDescent="0.2">
      <c r="A24" s="7">
        <v>6</v>
      </c>
      <c r="B24" s="12" t="s">
        <v>23</v>
      </c>
      <c r="C24" s="30">
        <f t="shared" ref="C24:C32" si="2">SUM(D24:D24)</f>
        <v>9214.7999999999993</v>
      </c>
      <c r="D24" s="31">
        <f>D25+D26+D27+D28</f>
        <v>9214.7999999999993</v>
      </c>
    </row>
    <row r="25" spans="1:4" s="15" customFormat="1" x14ac:dyDescent="0.2">
      <c r="A25" s="13"/>
      <c r="B25" s="14" t="s">
        <v>10</v>
      </c>
      <c r="C25" s="30">
        <f t="shared" si="2"/>
        <v>0</v>
      </c>
      <c r="D25" s="31">
        <v>0</v>
      </c>
    </row>
    <row r="26" spans="1:4" ht="28.5" x14ac:dyDescent="0.2">
      <c r="A26" s="25" t="s">
        <v>33</v>
      </c>
      <c r="B26" s="18" t="s">
        <v>24</v>
      </c>
      <c r="C26" s="30">
        <f>SUM(D26:D26)</f>
        <v>9214.7999999999993</v>
      </c>
      <c r="D26" s="31">
        <v>9214.7999999999993</v>
      </c>
    </row>
    <row r="27" spans="1:4" x14ac:dyDescent="0.2">
      <c r="A27" s="16">
        <v>6.2</v>
      </c>
      <c r="B27" s="18" t="s">
        <v>25</v>
      </c>
      <c r="C27" s="30">
        <f t="shared" si="2"/>
        <v>0</v>
      </c>
      <c r="D27" s="31">
        <v>0</v>
      </c>
    </row>
    <row r="28" spans="1:4" x14ac:dyDescent="0.2">
      <c r="A28" s="25" t="s">
        <v>34</v>
      </c>
      <c r="B28" s="18" t="s">
        <v>26</v>
      </c>
      <c r="C28" s="30">
        <f t="shared" si="2"/>
        <v>0</v>
      </c>
      <c r="D28" s="31">
        <v>0</v>
      </c>
    </row>
    <row r="29" spans="1:4" x14ac:dyDescent="0.2">
      <c r="A29" s="7">
        <v>7</v>
      </c>
      <c r="B29" s="12" t="s">
        <v>27</v>
      </c>
      <c r="C29" s="30">
        <f t="shared" si="2"/>
        <v>2</v>
      </c>
      <c r="D29" s="31">
        <f>SUM(D31:D32)</f>
        <v>2</v>
      </c>
    </row>
    <row r="30" spans="1:4" s="15" customFormat="1" x14ac:dyDescent="0.2">
      <c r="A30" s="19"/>
      <c r="B30" s="14" t="s">
        <v>10</v>
      </c>
      <c r="C30" s="30">
        <f t="shared" si="2"/>
        <v>0</v>
      </c>
      <c r="D30" s="31"/>
    </row>
    <row r="31" spans="1:4" ht="28.5" x14ac:dyDescent="0.2">
      <c r="A31" s="25" t="s">
        <v>35</v>
      </c>
      <c r="B31" s="18" t="s">
        <v>28</v>
      </c>
      <c r="C31" s="30">
        <f t="shared" si="2"/>
        <v>0</v>
      </c>
      <c r="D31" s="31">
        <v>0</v>
      </c>
    </row>
    <row r="32" spans="1:4" x14ac:dyDescent="0.2">
      <c r="A32" s="25" t="s">
        <v>36</v>
      </c>
      <c r="B32" s="18" t="s">
        <v>29</v>
      </c>
      <c r="C32" s="30">
        <f t="shared" si="2"/>
        <v>2</v>
      </c>
      <c r="D32" s="31">
        <v>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2023-01-13T08:02:00Z</cp:lastPrinted>
  <dcterms:created xsi:type="dcterms:W3CDTF">2018-07-20T13:50:31Z</dcterms:created>
  <dcterms:modified xsi:type="dcterms:W3CDTF">2023-03-10T13:40:56Z</dcterms:modified>
</cp:coreProperties>
</file>